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30" windowWidth="14310" windowHeight="12840"/>
  </bookViews>
  <sheets>
    <sheet name="2021" sheetId="1" r:id="rId1"/>
  </sheets>
  <definedNames>
    <definedName name="_xlnm._FilterDatabase" localSheetId="0" hidden="1">'2021'!$A$6:$J$34</definedName>
    <definedName name="_xlnm.Print_Titles" localSheetId="0">'2021'!$6:$6</definedName>
    <definedName name="_xlnm.Print_Area" localSheetId="0">'2021'!$A$1:$J$93</definedName>
  </definedNames>
  <calcPr calcId="145621"/>
</workbook>
</file>

<file path=xl/calcChain.xml><?xml version="1.0" encoding="utf-8"?>
<calcChain xmlns="http://schemas.openxmlformats.org/spreadsheetml/2006/main">
  <c r="F28" i="1" l="1"/>
  <c r="J61" i="1" l="1"/>
  <c r="I61" i="1"/>
  <c r="J60" i="1"/>
  <c r="I60" i="1"/>
  <c r="J59" i="1"/>
  <c r="I59" i="1"/>
  <c r="I58" i="1"/>
  <c r="J56" i="1"/>
  <c r="I56" i="1"/>
  <c r="J54" i="1"/>
  <c r="I54" i="1"/>
  <c r="J52" i="1"/>
  <c r="I52" i="1"/>
  <c r="J49" i="1"/>
  <c r="I49" i="1"/>
  <c r="J47" i="1"/>
  <c r="I47" i="1"/>
  <c r="F59" i="1"/>
  <c r="E59" i="1"/>
  <c r="D59" i="1"/>
  <c r="F58" i="1"/>
  <c r="E58" i="1"/>
  <c r="D58" i="1"/>
  <c r="F57" i="1"/>
  <c r="E57" i="1"/>
  <c r="D57" i="1"/>
  <c r="F56" i="1"/>
  <c r="E56" i="1"/>
  <c r="D56" i="1"/>
  <c r="F55" i="1"/>
  <c r="E55" i="1"/>
  <c r="D55" i="1"/>
  <c r="F54" i="1"/>
  <c r="E54" i="1"/>
  <c r="D54" i="1"/>
  <c r="F53" i="1"/>
  <c r="E53" i="1"/>
  <c r="D53" i="1"/>
  <c r="F52" i="1"/>
  <c r="E52" i="1"/>
  <c r="D52" i="1"/>
  <c r="F51" i="1"/>
  <c r="E51" i="1"/>
  <c r="D51" i="1"/>
  <c r="F50" i="1"/>
  <c r="E50" i="1"/>
  <c r="D50" i="1"/>
  <c r="F49" i="1"/>
  <c r="E49" i="1"/>
  <c r="D49" i="1"/>
  <c r="F48" i="1"/>
  <c r="E48" i="1"/>
  <c r="D48" i="1"/>
  <c r="E47" i="1"/>
  <c r="D47" i="1"/>
  <c r="F95" i="1" l="1"/>
  <c r="D95" i="1"/>
  <c r="I92" i="1"/>
  <c r="I90" i="1"/>
  <c r="I85" i="1"/>
  <c r="I83" i="1"/>
  <c r="E93" i="1"/>
  <c r="E92" i="1"/>
  <c r="E90" i="1"/>
  <c r="E89" i="1"/>
  <c r="E86" i="1"/>
  <c r="E85" i="1"/>
  <c r="E84" i="1"/>
  <c r="E83" i="1"/>
  <c r="E95" i="1" l="1"/>
</calcChain>
</file>

<file path=xl/sharedStrings.xml><?xml version="1.0" encoding="utf-8"?>
<sst xmlns="http://schemas.openxmlformats.org/spreadsheetml/2006/main" count="193" uniqueCount="106">
  <si>
    <t>№ п/п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</si>
  <si>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</si>
  <si>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</si>
  <si>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</si>
  <si>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</si>
  <si>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</si>
  <si>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</si>
  <si>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</si>
  <si>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</si>
  <si>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Утверждено (с учётом внесённых изменений в установленном порядке)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</si>
  <si>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</si>
  <si>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</si>
  <si>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</si>
  <si>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</si>
  <si>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</si>
  <si>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</si>
  <si>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</si>
  <si>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</si>
  <si>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</si>
  <si>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</si>
  <si>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</si>
  <si>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</si>
  <si>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</si>
  <si>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</si>
  <si>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Организация отдыха детей и молодежи</t>
  </si>
  <si>
    <t>Управление культуры администрации Кондинского района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</si>
  <si>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</si>
  <si>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</si>
  <si>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</si>
  <si>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</si>
  <si>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</si>
  <si>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</si>
  <si>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Управление образования администрации Кондинского района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</si>
  <si>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</si>
  <si>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</si>
  <si>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</si>
  <si>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</si>
  <si>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мероприятий (шт)</t>
  </si>
  <si>
    <t>Количество участников мероприятий (человек)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</si>
  <si>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</si>
  <si>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</si>
  <si>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</si>
  <si>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</si>
  <si>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</si>
  <si>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</si>
  <si>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</si>
  <si>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</si>
  <si>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</si>
  <si>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</si>
  <si>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</si>
  <si>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</si>
  <si>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</si>
  <si>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</si>
  <si>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количество проведенных мероприятий, единиц</t>
  </si>
  <si>
    <t>количество участников, чел.</t>
  </si>
  <si>
    <t>количество участников мероприятий, человек</t>
  </si>
  <si>
    <t>количество предметов основного фонда, единиц</t>
  </si>
  <si>
    <t>Число обучающихся с 01 января по 31 августа, человек</t>
  </si>
  <si>
    <t>Число обучающихся с 01 сентября по 31 декабря, человек</t>
  </si>
  <si>
    <t>Доля родителей (законных представителей), удовлетворенных условиями и качеством предоставления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</si>
  <si>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</si>
  <si>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</si>
  <si>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</si>
  <si>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</si>
  <si>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Утверждено (первоначальный объем субсидий)</t>
  </si>
  <si>
    <t>число обучающихся (человеко-час)</t>
  </si>
  <si>
    <t>Реализация дополнительных общеразвивающих программ</t>
  </si>
  <si>
    <t>количество мероприятий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</si>
  <si>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</si>
  <si>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</si>
  <si>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</si>
  <si>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</si>
  <si>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Работа: Организация и проведение физкультурных и спортивных мероприятий (физкультурно-оздоровительных) мероприятий</t>
  </si>
  <si>
    <t xml:space="preserve">Организация проведения общественно-значимых меропритий в сфере образования, науки и молодежной политики </t>
  </si>
  <si>
    <t>Доля детей, имеющих положительную динамику</t>
  </si>
  <si>
    <t>Работа: Организация и проведение официальных спортивных мероприятий</t>
  </si>
  <si>
    <t>1. Отсутствие случаев травматизма детей
2. Количество обоснованных жалоб родителей (законных представителей) потребителей услуг (количество жалоб) (процент)</t>
  </si>
  <si>
    <t>Организация и проведение культурно-массовых мероприятий (услуга)</t>
  </si>
  <si>
    <t>количество проведенных мероприятий, час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</si>
  <si>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</si>
  <si>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</si>
  <si>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число посетителей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</si>
  <si>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</si>
  <si>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Публичный показ музейных предметов, музейных коллекций (вне стационара)</t>
  </si>
  <si>
    <t>число посетителей (чел.)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</si>
  <si>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</si>
  <si>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выставок (ед.)</t>
  </si>
  <si>
    <t>Публичный показ музейных предметов, музейных коллекций (интернет)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</si>
  <si>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</si>
  <si>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</si>
  <si>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</si>
  <si>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</si>
  <si>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</si>
  <si>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</si>
  <si>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</si>
  <si>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</si>
  <si>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Спортивная подготовка по неолимпийским видам спорта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</si>
  <si>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</si>
  <si>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</si>
  <si>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длжностям служащих</t>
  </si>
  <si>
    <t>Удовлетворенность качеством выполнения муниципальной услуги</t>
  </si>
  <si>
    <t>Человеко часы, человеко-часы</t>
  </si>
  <si>
    <t>97-100</t>
  </si>
  <si>
    <t>95-100</t>
  </si>
  <si>
    <t>03.09. 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(выполнения работ) за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</si>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</sst>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2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1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center" vertical="center" wrapText="1"/>
    </xf>
    <xf numFmtId="4" fontId="11" fillId="4" borderId="9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164" fontId="11" fillId="0" borderId="1" xfId="1" applyFont="1" applyFill="1" applyBorder="1" applyAlignment="1">
      <alignment vertical="center" wrapText="1"/>
    </xf>
    <xf numFmtId="1" fontId="11" fillId="0" borderId="18" xfId="1" applyNumberFormat="1" applyFont="1" applyFill="1" applyBorder="1" applyAlignment="1">
      <alignment horizontal="center" vertical="center" wrapText="1"/>
    </xf>
    <xf numFmtId="164" fontId="11" fillId="0" borderId="9" xfId="1" applyFont="1" applyFill="1" applyBorder="1" applyAlignment="1">
      <alignment vertical="center" wrapText="1"/>
    </xf>
    <xf numFmtId="3" fontId="11" fillId="0" borderId="19" xfId="0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19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1" fillId="0" borderId="19" xfId="1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164" fontId="11" fillId="0" borderId="22" xfId="1" applyFont="1" applyFill="1" applyBorder="1" applyAlignment="1">
      <alignment vertical="center" wrapText="1"/>
    </xf>
    <xf numFmtId="4" fontId="11" fillId="0" borderId="22" xfId="0" applyNumberFormat="1" applyFont="1" applyFill="1" applyBorder="1" applyAlignment="1">
      <alignment horizontal="center" vertical="center" wrapText="1"/>
    </xf>
    <xf numFmtId="165" fontId="11" fillId="0" borderId="22" xfId="1" applyNumberFormat="1" applyFont="1" applyFill="1" applyBorder="1" applyAlignment="1">
      <alignment horizontal="center" vertical="center" wrapText="1"/>
    </xf>
    <xf numFmtId="165" fontId="11" fillId="0" borderId="25" xfId="1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1" fillId="0" borderId="22" xfId="1" applyFont="1" applyFill="1" applyBorder="1" applyAlignment="1">
      <alignment horizontal="center" vertical="center" wrapText="1"/>
    </xf>
    <xf numFmtId="49" fontId="9" fillId="3" borderId="2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1" fillId="0" borderId="23" xfId="0" applyFont="1" applyFill="1" applyBorder="1" applyAlignment="1">
      <alignment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3" fontId="11" fillId="2" borderId="19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center" wrapText="1"/>
    </xf>
    <xf numFmtId="4" fontId="11" fillId="2" borderId="22" xfId="0" applyNumberFormat="1" applyFont="1" applyFill="1" applyBorder="1" applyAlignment="1">
      <alignment horizontal="center" vertical="center" wrapText="1"/>
    </xf>
    <xf numFmtId="3" fontId="3" fillId="2" borderId="22" xfId="0" applyNumberFormat="1" applyFont="1" applyFill="1" applyBorder="1" applyAlignment="1">
      <alignment horizontal="center" vertical="center" wrapText="1"/>
    </xf>
    <xf numFmtId="3" fontId="1" fillId="2" borderId="25" xfId="0" applyNumberFormat="1" applyFont="1" applyFill="1" applyBorder="1" applyAlignment="1">
      <alignment horizontal="center" vertical="center" wrapText="1"/>
    </xf>
    <xf numFmtId="164" fontId="11" fillId="0" borderId="6" xfId="1" applyFont="1" applyFill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165" fontId="11" fillId="4" borderId="19" xfId="0" applyNumberFormat="1" applyFont="1" applyFill="1" applyBorder="1" applyAlignment="1">
      <alignment horizontal="center" vertical="center" wrapText="1"/>
    </xf>
    <xf numFmtId="165" fontId="11" fillId="0" borderId="19" xfId="0" applyNumberFormat="1" applyFont="1" applyBorder="1" applyAlignment="1">
      <alignment horizontal="center" vertical="center" wrapText="1"/>
    </xf>
    <xf numFmtId="165" fontId="11" fillId="0" borderId="19" xfId="0" applyNumberFormat="1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4" fontId="11" fillId="4" borderId="22" xfId="0" applyNumberFormat="1" applyFont="1" applyFill="1" applyBorder="1" applyAlignment="1">
      <alignment horizontal="center" vertical="center" wrapText="1"/>
    </xf>
    <xf numFmtId="4" fontId="11" fillId="0" borderId="22" xfId="1" applyNumberFormat="1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0" fillId="0" borderId="33" xfId="0" applyFill="1" applyBorder="1" applyAlignment="1">
      <alignment vertical="center" wrapText="1"/>
    </xf>
    <xf numFmtId="0" fontId="0" fillId="0" borderId="34" xfId="0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9" fillId="3" borderId="30" xfId="0" applyFont="1" applyFill="1" applyBorder="1" applyAlignment="1">
      <alignment vertical="center" wrapText="1"/>
    </xf>
    <xf numFmtId="0" fontId="9" fillId="3" borderId="31" xfId="0" applyFont="1" applyFill="1" applyBorder="1" applyAlignment="1">
      <alignment vertical="center" wrapText="1"/>
    </xf>
    <xf numFmtId="0" fontId="10" fillId="3" borderId="32" xfId="0" applyFont="1" applyFill="1" applyBorder="1" applyAlignment="1">
      <alignment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165" fontId="11" fillId="0" borderId="28" xfId="1" applyNumberFormat="1" applyFont="1" applyFill="1" applyBorder="1" applyAlignment="1">
      <alignment horizontal="center" vertical="center" wrapText="1"/>
    </xf>
    <xf numFmtId="165" fontId="11" fillId="0" borderId="18" xfId="1" applyNumberFormat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" fontId="11" fillId="0" borderId="16" xfId="1" applyNumberFormat="1" applyFont="1" applyFill="1" applyBorder="1" applyAlignment="1">
      <alignment horizontal="center" vertical="center" wrapText="1"/>
    </xf>
    <xf numFmtId="1" fontId="11" fillId="0" borderId="18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164" fontId="11" fillId="0" borderId="2" xfId="1" applyFont="1" applyFill="1" applyBorder="1" applyAlignment="1">
      <alignment horizontal="center" vertical="center" wrapText="1"/>
    </xf>
    <xf numFmtId="164" fontId="11" fillId="0" borderId="3" xfId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1" fontId="11" fillId="0" borderId="4" xfId="1" applyNumberFormat="1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165" fontId="11" fillId="0" borderId="4" xfId="1" applyNumberFormat="1" applyFont="1" applyFill="1" applyBorder="1" applyAlignment="1">
      <alignment horizontal="center" vertical="center" wrapText="1"/>
    </xf>
    <xf numFmtId="165" fontId="11" fillId="0" borderId="16" xfId="1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28" xfId="0" applyNumberFormat="1" applyFont="1" applyBorder="1" applyAlignment="1">
      <alignment horizontal="center" vertical="center" wrapText="1"/>
    </xf>
    <xf numFmtId="165" fontId="11" fillId="0" borderId="18" xfId="0" applyNumberFormat="1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165" fontId="11" fillId="0" borderId="21" xfId="0" applyNumberFormat="1" applyFont="1" applyBorder="1" applyAlignment="1">
      <alignment horizontal="center" vertical="center" wrapText="1"/>
    </xf>
    <xf numFmtId="165" fontId="11" fillId="0" borderId="35" xfId="0" applyNumberFormat="1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vertical="center" wrapText="1"/>
    </xf>
    <xf numFmtId="4" fontId="11" fillId="0" borderId="3" xfId="1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zoomScale="90" zoomScaleNormal="90" workbookViewId="0">
      <pane ySplit="6" topLeftCell="A7" activePane="bottomLeft" state="frozen"/>
      <selection pane="bottomLeft" activeCell="G101" sqref="G100:G101"/>
    </sheetView>
  </sheetViews>
  <sheetFormatPr defaultColWidth="8.85546875" defaultRowHeight="12" x14ac:dyDescent="0.25"/>
  <cols>
    <col min="1" max="1" width="4.5703125" style="2" customWidth="1"/>
    <col min="2" max="2" width="34.28515625" style="1" customWidth="1"/>
    <col min="3" max="3" width="38.7109375" style="1" customWidth="1"/>
    <col min="4" max="4" width="15.5703125" style="1" customWidth="1"/>
    <col min="5" max="5" width="14.85546875" style="6" customWidth="1"/>
    <col min="6" max="6" width="16" style="6" customWidth="1"/>
    <col min="7" max="7" width="37.5703125" style="1" customWidth="1"/>
    <col min="8" max="8" width="13.5703125" style="2" customWidth="1"/>
    <col min="9" max="9" width="10.7109375" style="2" customWidth="1"/>
    <col min="10" max="10" width="14.85546875" style="1" customWidth="1"/>
    <col min="11" max="11" width="22.140625" style="1" customWidth="1"/>
    <col min="12" max="12" width="12.5703125" style="1" customWidth="1"/>
    <col min="13" max="16384" width="8.85546875" style="1"/>
  </cols>
  <sheetData>
    <row r="1" spans="1:10" ht="48.75" customHeight="1" x14ac:dyDescent="0.25">
      <c r="A1" s="122" t="s">
        <v>104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4" customHeight="1" thickBot="1" x14ac:dyDescent="0.3">
      <c r="A2" s="3"/>
      <c r="B2" s="4"/>
      <c r="C2" s="4"/>
      <c r="D2" s="4"/>
      <c r="E2" s="5"/>
      <c r="F2" s="5"/>
      <c r="G2" s="4"/>
      <c r="H2" s="111" t="s">
        <v>17</v>
      </c>
      <c r="I2" s="111"/>
      <c r="J2" s="112"/>
    </row>
    <row r="3" spans="1:10" s="2" customFormat="1" ht="18.600000000000001" customHeight="1" x14ac:dyDescent="0.25">
      <c r="A3" s="105" t="s">
        <v>0</v>
      </c>
      <c r="B3" s="107" t="s">
        <v>18</v>
      </c>
      <c r="C3" s="107" t="s">
        <v>1</v>
      </c>
      <c r="D3" s="67"/>
      <c r="E3" s="113" t="s">
        <v>105</v>
      </c>
      <c r="F3" s="114"/>
      <c r="G3" s="114"/>
      <c r="H3" s="114"/>
      <c r="I3" s="114"/>
      <c r="J3" s="115"/>
    </row>
    <row r="4" spans="1:10" s="2" customFormat="1" ht="36" customHeight="1" x14ac:dyDescent="0.25">
      <c r="A4" s="106"/>
      <c r="B4" s="108"/>
      <c r="C4" s="108"/>
      <c r="D4" s="120" t="s">
        <v>64</v>
      </c>
      <c r="E4" s="109" t="s">
        <v>9</v>
      </c>
      <c r="F4" s="109" t="s">
        <v>2</v>
      </c>
      <c r="G4" s="116" t="s">
        <v>19</v>
      </c>
      <c r="H4" s="117"/>
      <c r="I4" s="117"/>
      <c r="J4" s="118"/>
    </row>
    <row r="5" spans="1:10" s="2" customFormat="1" ht="51" customHeight="1" x14ac:dyDescent="0.25">
      <c r="A5" s="106"/>
      <c r="B5" s="108"/>
      <c r="C5" s="108"/>
      <c r="D5" s="121"/>
      <c r="E5" s="110"/>
      <c r="F5" s="110"/>
      <c r="G5" s="116" t="s">
        <v>3</v>
      </c>
      <c r="H5" s="119"/>
      <c r="I5" s="28" t="s">
        <v>4</v>
      </c>
      <c r="J5" s="68" t="s">
        <v>5</v>
      </c>
    </row>
    <row r="6" spans="1:10" s="2" customFormat="1" ht="15.75" thickBot="1" x14ac:dyDescent="0.3">
      <c r="A6" s="69" t="s">
        <v>6</v>
      </c>
      <c r="B6" s="70" t="s">
        <v>7</v>
      </c>
      <c r="C6" s="70" t="s">
        <v>8</v>
      </c>
      <c r="D6" s="70">
        <v>1</v>
      </c>
      <c r="E6" s="71">
        <v>2</v>
      </c>
      <c r="F6" s="71">
        <v>3</v>
      </c>
      <c r="G6" s="123">
        <v>4</v>
      </c>
      <c r="H6" s="124"/>
      <c r="I6" s="70">
        <v>5</v>
      </c>
      <c r="J6" s="72">
        <v>6</v>
      </c>
    </row>
    <row r="7" spans="1:10" s="2" customFormat="1" ht="12.75" x14ac:dyDescent="0.25">
      <c r="A7" s="64" t="s">
        <v>27</v>
      </c>
      <c r="B7" s="125" t="s">
        <v>28</v>
      </c>
      <c r="C7" s="126"/>
      <c r="D7" s="126"/>
      <c r="E7" s="126"/>
      <c r="F7" s="126"/>
      <c r="G7" s="126"/>
      <c r="H7" s="126"/>
      <c r="I7" s="126"/>
      <c r="J7" s="127"/>
    </row>
    <row r="8" spans="1:10" s="2" customFormat="1" ht="42" customHeight="1" x14ac:dyDescent="0.25">
      <c r="A8" s="128">
        <v>1</v>
      </c>
      <c r="B8" s="130" t="s">
        <v>44</v>
      </c>
      <c r="C8" s="65" t="s">
        <v>48</v>
      </c>
      <c r="D8" s="27">
        <v>90</v>
      </c>
      <c r="E8" s="9">
        <v>90</v>
      </c>
      <c r="F8" s="9">
        <v>90</v>
      </c>
      <c r="G8" s="91" t="s">
        <v>49</v>
      </c>
      <c r="H8" s="92"/>
      <c r="I8" s="98">
        <v>100</v>
      </c>
      <c r="J8" s="100">
        <v>100</v>
      </c>
    </row>
    <row r="9" spans="1:10" s="2" customFormat="1" ht="42" customHeight="1" x14ac:dyDescent="0.25">
      <c r="A9" s="132"/>
      <c r="B9" s="130"/>
      <c r="C9" s="31" t="s">
        <v>21</v>
      </c>
      <c r="D9" s="10">
        <v>4612140</v>
      </c>
      <c r="E9" s="10">
        <v>3926340</v>
      </c>
      <c r="F9" s="10">
        <v>3926340</v>
      </c>
      <c r="G9" s="93"/>
      <c r="H9" s="94"/>
      <c r="I9" s="145"/>
      <c r="J9" s="133"/>
    </row>
    <row r="10" spans="1:10" s="2" customFormat="1" ht="42" customHeight="1" x14ac:dyDescent="0.25">
      <c r="A10" s="128">
        <v>2</v>
      </c>
      <c r="B10" s="130" t="s">
        <v>45</v>
      </c>
      <c r="C10" s="13" t="s">
        <v>48</v>
      </c>
      <c r="D10" s="14">
        <v>113</v>
      </c>
      <c r="E10" s="15">
        <v>111</v>
      </c>
      <c r="F10" s="9">
        <v>111</v>
      </c>
      <c r="G10" s="91" t="s">
        <v>49</v>
      </c>
      <c r="H10" s="92"/>
      <c r="I10" s="98">
        <v>100</v>
      </c>
      <c r="J10" s="100">
        <v>100</v>
      </c>
    </row>
    <row r="11" spans="1:10" s="2" customFormat="1" ht="42" customHeight="1" x14ac:dyDescent="0.25">
      <c r="A11" s="132"/>
      <c r="B11" s="130"/>
      <c r="C11" s="31" t="s">
        <v>21</v>
      </c>
      <c r="D11" s="10">
        <v>4663962</v>
      </c>
      <c r="E11" s="10">
        <v>4489803.3600000003</v>
      </c>
      <c r="F11" s="10">
        <v>4489803.3600000003</v>
      </c>
      <c r="G11" s="93"/>
      <c r="H11" s="94"/>
      <c r="I11" s="145"/>
      <c r="J11" s="133"/>
    </row>
    <row r="12" spans="1:10" s="2" customFormat="1" ht="42" customHeight="1" x14ac:dyDescent="0.25">
      <c r="A12" s="128">
        <v>3</v>
      </c>
      <c r="B12" s="130" t="s">
        <v>46</v>
      </c>
      <c r="C12" s="13" t="s">
        <v>50</v>
      </c>
      <c r="D12" s="14">
        <v>100</v>
      </c>
      <c r="E12" s="9">
        <v>100</v>
      </c>
      <c r="F12" s="9">
        <v>100</v>
      </c>
      <c r="G12" s="91" t="s">
        <v>49</v>
      </c>
      <c r="H12" s="92"/>
      <c r="I12" s="98">
        <v>100</v>
      </c>
      <c r="J12" s="100">
        <v>100</v>
      </c>
    </row>
    <row r="13" spans="1:10" s="2" customFormat="1" ht="42" customHeight="1" x14ac:dyDescent="0.25">
      <c r="A13" s="132"/>
      <c r="B13" s="130"/>
      <c r="C13" s="31" t="s">
        <v>21</v>
      </c>
      <c r="D13" s="10">
        <v>7355193.7000000002</v>
      </c>
      <c r="E13" s="10">
        <v>6200900</v>
      </c>
      <c r="F13" s="10">
        <v>6200900</v>
      </c>
      <c r="G13" s="93"/>
      <c r="H13" s="94"/>
      <c r="I13" s="145"/>
      <c r="J13" s="133"/>
    </row>
    <row r="14" spans="1:10" s="2" customFormat="1" ht="33.75" customHeight="1" x14ac:dyDescent="0.25">
      <c r="A14" s="128">
        <v>4</v>
      </c>
      <c r="B14" s="130" t="s">
        <v>24</v>
      </c>
      <c r="C14" s="65" t="s">
        <v>47</v>
      </c>
      <c r="D14" s="12">
        <v>2209</v>
      </c>
      <c r="E14" s="9">
        <v>2209</v>
      </c>
      <c r="F14" s="9">
        <v>2209</v>
      </c>
      <c r="G14" s="91" t="s">
        <v>76</v>
      </c>
      <c r="H14" s="95"/>
      <c r="I14" s="98">
        <v>100</v>
      </c>
      <c r="J14" s="100">
        <v>100</v>
      </c>
    </row>
    <row r="15" spans="1:10" s="2" customFormat="1" ht="33" customHeight="1" thickBot="1" x14ac:dyDescent="0.3">
      <c r="A15" s="129"/>
      <c r="B15" s="131"/>
      <c r="C15" s="66" t="s">
        <v>21</v>
      </c>
      <c r="D15" s="56">
        <v>812912</v>
      </c>
      <c r="E15" s="56">
        <v>671536</v>
      </c>
      <c r="F15" s="56">
        <v>671536</v>
      </c>
      <c r="G15" s="96"/>
      <c r="H15" s="97"/>
      <c r="I15" s="99"/>
      <c r="J15" s="101"/>
    </row>
    <row r="16" spans="1:10" s="2" customFormat="1" ht="12.75" x14ac:dyDescent="0.25">
      <c r="A16" s="73">
        <v>231</v>
      </c>
      <c r="B16" s="125" t="s">
        <v>32</v>
      </c>
      <c r="C16" s="126"/>
      <c r="D16" s="126"/>
      <c r="E16" s="126"/>
      <c r="F16" s="126"/>
      <c r="G16" s="126"/>
      <c r="H16" s="126"/>
      <c r="I16" s="126"/>
      <c r="J16" s="127"/>
    </row>
    <row r="17" spans="1:10" s="2" customFormat="1" ht="44.25" customHeight="1" x14ac:dyDescent="0.25">
      <c r="A17" s="103">
        <v>1</v>
      </c>
      <c r="B17" s="102" t="s">
        <v>20</v>
      </c>
      <c r="C17" s="8" t="s">
        <v>15</v>
      </c>
      <c r="D17" s="22">
        <v>740</v>
      </c>
      <c r="E17" s="22">
        <v>740</v>
      </c>
      <c r="F17" s="22">
        <v>736</v>
      </c>
      <c r="G17" s="152" t="s">
        <v>60</v>
      </c>
      <c r="H17" s="153"/>
      <c r="I17" s="22">
        <v>100</v>
      </c>
      <c r="J17" s="74">
        <v>100</v>
      </c>
    </row>
    <row r="18" spans="1:10" s="2" customFormat="1" x14ac:dyDescent="0.25">
      <c r="A18" s="104"/>
      <c r="B18" s="102"/>
      <c r="C18" s="8" t="s">
        <v>21</v>
      </c>
      <c r="D18" s="18">
        <v>27451088</v>
      </c>
      <c r="E18" s="18">
        <v>28365478.199999999</v>
      </c>
      <c r="F18" s="18">
        <v>28365478.199999999</v>
      </c>
      <c r="G18" s="29"/>
      <c r="H18" s="30"/>
      <c r="I18" s="22">
        <v>100</v>
      </c>
      <c r="J18" s="75">
        <v>100</v>
      </c>
    </row>
    <row r="19" spans="1:10" s="2" customFormat="1" ht="38.25" customHeight="1" x14ac:dyDescent="0.25">
      <c r="A19" s="103">
        <v>2</v>
      </c>
      <c r="B19" s="102" t="s">
        <v>22</v>
      </c>
      <c r="C19" s="8" t="s">
        <v>15</v>
      </c>
      <c r="D19" s="22">
        <v>886</v>
      </c>
      <c r="E19" s="22">
        <v>886</v>
      </c>
      <c r="F19" s="22">
        <v>897</v>
      </c>
      <c r="G19" s="152" t="s">
        <v>60</v>
      </c>
      <c r="H19" s="153"/>
      <c r="I19" s="22">
        <v>100</v>
      </c>
      <c r="J19" s="74">
        <v>100</v>
      </c>
    </row>
    <row r="20" spans="1:10" s="2" customFormat="1" ht="24.75" customHeight="1" x14ac:dyDescent="0.25">
      <c r="A20" s="104"/>
      <c r="B20" s="102"/>
      <c r="C20" s="8" t="s">
        <v>21</v>
      </c>
      <c r="D20" s="18">
        <v>145574479</v>
      </c>
      <c r="E20" s="18">
        <v>148877487.36000001</v>
      </c>
      <c r="F20" s="18">
        <v>148877487.36000001</v>
      </c>
      <c r="G20" s="150"/>
      <c r="H20" s="151"/>
      <c r="I20" s="22">
        <v>100</v>
      </c>
      <c r="J20" s="74">
        <v>100</v>
      </c>
    </row>
    <row r="21" spans="1:10" s="2" customFormat="1" ht="39.75" customHeight="1" x14ac:dyDescent="0.25">
      <c r="A21" s="103">
        <v>3</v>
      </c>
      <c r="B21" s="102" t="s">
        <v>23</v>
      </c>
      <c r="C21" s="8" t="s">
        <v>15</v>
      </c>
      <c r="D21" s="22">
        <v>140</v>
      </c>
      <c r="E21" s="22">
        <v>140</v>
      </c>
      <c r="F21" s="22">
        <v>137</v>
      </c>
      <c r="G21" s="152" t="s">
        <v>60</v>
      </c>
      <c r="H21" s="153"/>
      <c r="I21" s="22">
        <v>100</v>
      </c>
      <c r="J21" s="75">
        <v>100</v>
      </c>
    </row>
    <row r="22" spans="1:10" s="2" customFormat="1" ht="38.25" customHeight="1" x14ac:dyDescent="0.25">
      <c r="A22" s="104"/>
      <c r="B22" s="102"/>
      <c r="C22" s="8" t="s">
        <v>21</v>
      </c>
      <c r="D22" s="18">
        <v>23002739</v>
      </c>
      <c r="E22" s="18">
        <v>26413015.41</v>
      </c>
      <c r="F22" s="18">
        <v>26413015.41</v>
      </c>
      <c r="G22" s="152" t="s">
        <v>61</v>
      </c>
      <c r="H22" s="153"/>
      <c r="I22" s="22">
        <v>100</v>
      </c>
      <c r="J22" s="75">
        <v>100</v>
      </c>
    </row>
    <row r="23" spans="1:10" s="2" customFormat="1" ht="35.25" customHeight="1" x14ac:dyDescent="0.25">
      <c r="A23" s="103">
        <v>4</v>
      </c>
      <c r="B23" s="102" t="s">
        <v>97</v>
      </c>
      <c r="C23" s="8" t="s">
        <v>15</v>
      </c>
      <c r="D23" s="22">
        <v>793</v>
      </c>
      <c r="E23" s="22">
        <v>793</v>
      </c>
      <c r="F23" s="22">
        <v>787</v>
      </c>
      <c r="G23" s="150" t="s">
        <v>59</v>
      </c>
      <c r="H23" s="151"/>
      <c r="I23" s="22" t="s">
        <v>102</v>
      </c>
      <c r="J23" s="74" t="s">
        <v>102</v>
      </c>
    </row>
    <row r="24" spans="1:10" s="2" customFormat="1" ht="20.25" customHeight="1" x14ac:dyDescent="0.25">
      <c r="A24" s="104"/>
      <c r="B24" s="102"/>
      <c r="C24" s="8" t="s">
        <v>21</v>
      </c>
      <c r="D24" s="18">
        <v>129909348</v>
      </c>
      <c r="E24" s="18">
        <v>159285275.25</v>
      </c>
      <c r="F24" s="18">
        <v>159285275.25</v>
      </c>
      <c r="G24" s="150"/>
      <c r="H24" s="151"/>
      <c r="I24" s="22"/>
      <c r="J24" s="74"/>
    </row>
    <row r="25" spans="1:10" s="2" customFormat="1" ht="30.75" customHeight="1" x14ac:dyDescent="0.25">
      <c r="A25" s="89">
        <v>5</v>
      </c>
      <c r="B25" s="102" t="s">
        <v>16</v>
      </c>
      <c r="C25" s="8" t="s">
        <v>15</v>
      </c>
      <c r="D25" s="22">
        <v>1760</v>
      </c>
      <c r="E25" s="22">
        <v>1760</v>
      </c>
      <c r="F25" s="22">
        <v>1716</v>
      </c>
      <c r="G25" s="150" t="s">
        <v>59</v>
      </c>
      <c r="H25" s="151"/>
      <c r="I25" s="23">
        <v>88</v>
      </c>
      <c r="J25" s="76">
        <v>88</v>
      </c>
    </row>
    <row r="26" spans="1:10" s="2" customFormat="1" x14ac:dyDescent="0.25">
      <c r="A26" s="90"/>
      <c r="B26" s="102"/>
      <c r="C26" s="8" t="s">
        <v>21</v>
      </c>
      <c r="D26" s="18">
        <v>53375143</v>
      </c>
      <c r="E26" s="18">
        <v>48409462.219999999</v>
      </c>
      <c r="F26" s="18">
        <v>48409462.219999999</v>
      </c>
      <c r="G26" s="150"/>
      <c r="H26" s="151"/>
      <c r="I26" s="23"/>
      <c r="J26" s="76"/>
    </row>
    <row r="27" spans="1:10" s="2" customFormat="1" ht="35.25" customHeight="1" x14ac:dyDescent="0.25">
      <c r="A27" s="103">
        <v>6</v>
      </c>
      <c r="B27" s="102" t="s">
        <v>98</v>
      </c>
      <c r="C27" s="8" t="s">
        <v>15</v>
      </c>
      <c r="D27" s="22">
        <v>793</v>
      </c>
      <c r="E27" s="22">
        <v>793</v>
      </c>
      <c r="F27" s="22">
        <v>787</v>
      </c>
      <c r="G27" s="150" t="s">
        <v>59</v>
      </c>
      <c r="H27" s="151"/>
      <c r="I27" s="22" t="s">
        <v>102</v>
      </c>
      <c r="J27" s="74" t="s">
        <v>102</v>
      </c>
    </row>
    <row r="28" spans="1:10" s="2" customFormat="1" ht="20.25" customHeight="1" x14ac:dyDescent="0.25">
      <c r="A28" s="104"/>
      <c r="B28" s="102"/>
      <c r="C28" s="8" t="s">
        <v>21</v>
      </c>
      <c r="D28" s="18">
        <v>68263572</v>
      </c>
      <c r="E28" s="18">
        <v>76210194.829999998</v>
      </c>
      <c r="F28" s="18">
        <f>76210194.83-2770.36</f>
        <v>76207424.469999999</v>
      </c>
      <c r="G28" s="150"/>
      <c r="H28" s="151"/>
      <c r="I28" s="22"/>
      <c r="J28" s="74"/>
    </row>
    <row r="29" spans="1:10" s="2" customFormat="1" ht="42" customHeight="1" x14ac:dyDescent="0.25">
      <c r="A29" s="89">
        <v>7</v>
      </c>
      <c r="B29" s="102" t="s">
        <v>66</v>
      </c>
      <c r="C29" s="7" t="s">
        <v>14</v>
      </c>
      <c r="D29" s="25">
        <v>11265</v>
      </c>
      <c r="E29" s="25">
        <v>44629</v>
      </c>
      <c r="F29" s="25">
        <v>44629</v>
      </c>
      <c r="G29" s="150" t="s">
        <v>63</v>
      </c>
      <c r="H29" s="151"/>
      <c r="I29" s="24" t="s">
        <v>103</v>
      </c>
      <c r="J29" s="76" t="s">
        <v>103</v>
      </c>
    </row>
    <row r="30" spans="1:10" s="2" customFormat="1" x14ac:dyDescent="0.25">
      <c r="A30" s="90"/>
      <c r="B30" s="102"/>
      <c r="C30" s="8" t="s">
        <v>21</v>
      </c>
      <c r="D30" s="18">
        <v>6414691</v>
      </c>
      <c r="E30" s="18">
        <v>7747367.2000000002</v>
      </c>
      <c r="F30" s="18">
        <v>7747367.2000000002</v>
      </c>
      <c r="G30" s="150"/>
      <c r="H30" s="151"/>
      <c r="I30" s="23"/>
      <c r="J30" s="76"/>
    </row>
    <row r="31" spans="1:10" s="2" customFormat="1" ht="48" customHeight="1" x14ac:dyDescent="0.25">
      <c r="A31" s="103">
        <v>8</v>
      </c>
      <c r="B31" s="102" t="s">
        <v>99</v>
      </c>
      <c r="C31" s="8" t="s">
        <v>65</v>
      </c>
      <c r="D31" s="19">
        <v>102142</v>
      </c>
      <c r="E31" s="19">
        <v>102142</v>
      </c>
      <c r="F31" s="19">
        <v>101760</v>
      </c>
      <c r="G31" s="150" t="s">
        <v>62</v>
      </c>
      <c r="H31" s="151"/>
      <c r="I31" s="19">
        <v>100</v>
      </c>
      <c r="J31" s="75">
        <v>100</v>
      </c>
    </row>
    <row r="32" spans="1:10" s="2" customFormat="1" ht="20.25" customHeight="1" x14ac:dyDescent="0.25">
      <c r="A32" s="104"/>
      <c r="B32" s="102"/>
      <c r="C32" s="8" t="s">
        <v>21</v>
      </c>
      <c r="D32" s="18">
        <v>14817066</v>
      </c>
      <c r="E32" s="18">
        <v>15834097.710000001</v>
      </c>
      <c r="F32" s="18">
        <v>15834097.710000001</v>
      </c>
      <c r="G32" s="150"/>
      <c r="H32" s="151"/>
      <c r="I32" s="19"/>
      <c r="J32" s="75"/>
    </row>
    <row r="33" spans="1:11" s="2" customFormat="1" ht="24" customHeight="1" x14ac:dyDescent="0.25">
      <c r="A33" s="89">
        <v>9</v>
      </c>
      <c r="B33" s="163" t="s">
        <v>24</v>
      </c>
      <c r="C33" s="7" t="s">
        <v>14</v>
      </c>
      <c r="D33" s="22">
        <v>149022</v>
      </c>
      <c r="E33" s="22">
        <v>90721</v>
      </c>
      <c r="F33" s="22">
        <v>90721</v>
      </c>
      <c r="G33" s="150" t="s">
        <v>59</v>
      </c>
      <c r="H33" s="151"/>
      <c r="I33" s="23">
        <v>95</v>
      </c>
      <c r="J33" s="76">
        <v>95</v>
      </c>
    </row>
    <row r="34" spans="1:11" s="2" customFormat="1" ht="17.25" customHeight="1" x14ac:dyDescent="0.25">
      <c r="A34" s="90"/>
      <c r="B34" s="164"/>
      <c r="C34" s="8" t="s">
        <v>21</v>
      </c>
      <c r="D34" s="18">
        <v>30291251</v>
      </c>
      <c r="E34" s="18">
        <v>35545437.899999999</v>
      </c>
      <c r="F34" s="18">
        <v>35545437.899999999</v>
      </c>
      <c r="G34" s="150"/>
      <c r="H34" s="151"/>
      <c r="I34" s="23"/>
      <c r="J34" s="76"/>
    </row>
    <row r="35" spans="1:11" s="2" customFormat="1" ht="34.5" customHeight="1" x14ac:dyDescent="0.25">
      <c r="A35" s="89">
        <v>10</v>
      </c>
      <c r="B35" s="163" t="s">
        <v>73</v>
      </c>
      <c r="C35" s="8" t="s">
        <v>67</v>
      </c>
      <c r="D35" s="22">
        <v>2120</v>
      </c>
      <c r="E35" s="22">
        <v>2120</v>
      </c>
      <c r="F35" s="22">
        <v>2120</v>
      </c>
      <c r="G35" s="150" t="s">
        <v>100</v>
      </c>
      <c r="H35" s="151"/>
      <c r="I35" s="23">
        <v>100</v>
      </c>
      <c r="J35" s="76">
        <v>100</v>
      </c>
    </row>
    <row r="36" spans="1:11" s="2" customFormat="1" ht="28.15" customHeight="1" thickBot="1" x14ac:dyDescent="0.3">
      <c r="A36" s="211"/>
      <c r="B36" s="212"/>
      <c r="C36" s="77" t="s">
        <v>21</v>
      </c>
      <c r="D36" s="78">
        <v>3527434</v>
      </c>
      <c r="E36" s="78">
        <v>13000473.199999999</v>
      </c>
      <c r="F36" s="78">
        <v>13000473.199999999</v>
      </c>
      <c r="G36" s="148"/>
      <c r="H36" s="149"/>
      <c r="I36" s="79"/>
      <c r="J36" s="80"/>
    </row>
    <row r="37" spans="1:11" s="2" customFormat="1" ht="21.75" customHeight="1" x14ac:dyDescent="0.25">
      <c r="A37" s="73">
        <v>241</v>
      </c>
      <c r="B37" s="125" t="s">
        <v>25</v>
      </c>
      <c r="C37" s="126"/>
      <c r="D37" s="126"/>
      <c r="E37" s="126"/>
      <c r="F37" s="126"/>
      <c r="G37" s="126"/>
      <c r="H37" s="126"/>
      <c r="I37" s="126"/>
      <c r="J37" s="127"/>
      <c r="K37" s="11"/>
    </row>
    <row r="38" spans="1:11" s="2" customFormat="1" ht="22.5" customHeight="1" x14ac:dyDescent="0.25">
      <c r="A38" s="154">
        <v>1</v>
      </c>
      <c r="B38" s="155" t="s">
        <v>13</v>
      </c>
      <c r="C38" s="33" t="s">
        <v>26</v>
      </c>
      <c r="D38" s="33">
        <v>20</v>
      </c>
      <c r="E38" s="54">
        <v>20</v>
      </c>
      <c r="F38" s="54">
        <v>20</v>
      </c>
      <c r="G38" s="156" t="s">
        <v>51</v>
      </c>
      <c r="H38" s="157"/>
      <c r="I38" s="172">
        <v>20</v>
      </c>
      <c r="J38" s="161">
        <v>20</v>
      </c>
    </row>
    <row r="39" spans="1:11" s="2" customFormat="1" ht="15" customHeight="1" x14ac:dyDescent="0.25">
      <c r="A39" s="154"/>
      <c r="B39" s="130"/>
      <c r="C39" s="32" t="s">
        <v>52</v>
      </c>
      <c r="D39" s="32">
        <v>30213</v>
      </c>
      <c r="E39" s="10">
        <v>30213</v>
      </c>
      <c r="F39" s="10">
        <v>30213</v>
      </c>
      <c r="G39" s="158"/>
      <c r="H39" s="157"/>
      <c r="I39" s="172"/>
      <c r="J39" s="161"/>
    </row>
    <row r="40" spans="1:11" s="2" customFormat="1" ht="18" customHeight="1" x14ac:dyDescent="0.25">
      <c r="A40" s="104"/>
      <c r="B40" s="130"/>
      <c r="C40" s="34" t="s">
        <v>21</v>
      </c>
      <c r="D40" s="46">
        <v>33135226</v>
      </c>
      <c r="E40" s="10">
        <v>34561859.219999999</v>
      </c>
      <c r="F40" s="10">
        <v>34561859.219999999</v>
      </c>
      <c r="G40" s="159"/>
      <c r="H40" s="160"/>
      <c r="I40" s="173"/>
      <c r="J40" s="162"/>
    </row>
    <row r="41" spans="1:11" s="2" customFormat="1" ht="18" customHeight="1" x14ac:dyDescent="0.25">
      <c r="A41" s="154">
        <v>2</v>
      </c>
      <c r="B41" s="134" t="s">
        <v>77</v>
      </c>
      <c r="C41" s="32" t="s">
        <v>53</v>
      </c>
      <c r="D41" s="48">
        <v>50</v>
      </c>
      <c r="E41" s="9">
        <v>50</v>
      </c>
      <c r="F41" s="9">
        <v>50</v>
      </c>
      <c r="G41" s="136" t="s">
        <v>55</v>
      </c>
      <c r="H41" s="137"/>
      <c r="I41" s="9">
        <v>13000</v>
      </c>
      <c r="J41" s="49">
        <v>13000</v>
      </c>
    </row>
    <row r="42" spans="1:11" s="2" customFormat="1" ht="18" customHeight="1" x14ac:dyDescent="0.25">
      <c r="A42" s="154"/>
      <c r="B42" s="165"/>
      <c r="C42" s="32" t="s">
        <v>54</v>
      </c>
      <c r="D42" s="32">
        <v>13000</v>
      </c>
      <c r="E42" s="9">
        <v>13000</v>
      </c>
      <c r="F42" s="9">
        <v>13000</v>
      </c>
      <c r="G42" s="136" t="s">
        <v>53</v>
      </c>
      <c r="H42" s="137"/>
      <c r="I42" s="50">
        <v>50</v>
      </c>
      <c r="J42" s="51">
        <v>50</v>
      </c>
    </row>
    <row r="43" spans="1:11" s="2" customFormat="1" ht="18" customHeight="1" x14ac:dyDescent="0.25">
      <c r="A43" s="104"/>
      <c r="B43" s="135"/>
      <c r="C43" s="34" t="s">
        <v>21</v>
      </c>
      <c r="D43" s="46">
        <v>2000400</v>
      </c>
      <c r="E43" s="10">
        <v>2821138.5</v>
      </c>
      <c r="F43" s="10">
        <v>2821138.5</v>
      </c>
      <c r="G43" s="146" t="s">
        <v>78</v>
      </c>
      <c r="H43" s="147"/>
      <c r="I43" s="52">
        <v>71.599999999999994</v>
      </c>
      <c r="J43" s="53">
        <v>71.599999999999994</v>
      </c>
    </row>
    <row r="44" spans="1:11" s="2" customFormat="1" ht="18" customHeight="1" x14ac:dyDescent="0.25">
      <c r="A44" s="103">
        <v>3</v>
      </c>
      <c r="B44" s="134" t="s">
        <v>79</v>
      </c>
      <c r="C44" s="166" t="s">
        <v>53</v>
      </c>
      <c r="D44" s="168">
        <v>741</v>
      </c>
      <c r="E44" s="170">
        <v>741</v>
      </c>
      <c r="F44" s="170">
        <v>741</v>
      </c>
      <c r="G44" s="136" t="s">
        <v>55</v>
      </c>
      <c r="H44" s="137"/>
      <c r="I44" s="9">
        <v>92598</v>
      </c>
      <c r="J44" s="49">
        <v>92598</v>
      </c>
    </row>
    <row r="45" spans="1:11" s="2" customFormat="1" ht="18" customHeight="1" x14ac:dyDescent="0.25">
      <c r="A45" s="154"/>
      <c r="B45" s="165"/>
      <c r="C45" s="167"/>
      <c r="D45" s="169"/>
      <c r="E45" s="171"/>
      <c r="F45" s="171"/>
      <c r="G45" s="136" t="s">
        <v>53</v>
      </c>
      <c r="H45" s="137"/>
      <c r="I45" s="50">
        <v>741</v>
      </c>
      <c r="J45" s="51">
        <v>741</v>
      </c>
    </row>
    <row r="46" spans="1:11" s="2" customFormat="1" ht="18" customHeight="1" x14ac:dyDescent="0.25">
      <c r="A46" s="104"/>
      <c r="B46" s="135"/>
      <c r="C46" s="34" t="s">
        <v>21</v>
      </c>
      <c r="D46" s="46">
        <v>38897874</v>
      </c>
      <c r="E46" s="10">
        <v>40572828.549999997</v>
      </c>
      <c r="F46" s="10">
        <v>40572828.549999997</v>
      </c>
      <c r="G46" s="146" t="s">
        <v>78</v>
      </c>
      <c r="H46" s="147"/>
      <c r="I46" s="52">
        <v>2210.1999999999998</v>
      </c>
      <c r="J46" s="53">
        <v>2210.1999999999998</v>
      </c>
    </row>
    <row r="47" spans="1:11" s="2" customFormat="1" ht="38.25" customHeight="1" x14ac:dyDescent="0.25">
      <c r="A47" s="104">
        <v>4</v>
      </c>
      <c r="B47" s="165" t="s">
        <v>80</v>
      </c>
      <c r="C47" s="33" t="s">
        <v>81</v>
      </c>
      <c r="D47" s="81">
        <f>2600+2950</f>
        <v>5550</v>
      </c>
      <c r="E47" s="82">
        <f>2600+2950</f>
        <v>5550</v>
      </c>
      <c r="F47" s="82">
        <v>5550</v>
      </c>
      <c r="G47" s="156" t="s">
        <v>82</v>
      </c>
      <c r="H47" s="174"/>
      <c r="I47" s="175">
        <f>1100+2750</f>
        <v>3850</v>
      </c>
      <c r="J47" s="176">
        <f>1100+2750</f>
        <v>3850</v>
      </c>
    </row>
    <row r="48" spans="1:11" s="2" customFormat="1" ht="18" customHeight="1" x14ac:dyDescent="0.25">
      <c r="A48" s="144"/>
      <c r="B48" s="135"/>
      <c r="C48" s="32" t="s">
        <v>21</v>
      </c>
      <c r="D48" s="48">
        <f>328165.66+587451.77</f>
        <v>915617.42999999993</v>
      </c>
      <c r="E48" s="10">
        <f>706550+624338</f>
        <v>1330888</v>
      </c>
      <c r="F48" s="10">
        <f>706550+624338</f>
        <v>1330888</v>
      </c>
      <c r="G48" s="138"/>
      <c r="H48" s="139"/>
      <c r="I48" s="141"/>
      <c r="J48" s="143"/>
    </row>
    <row r="49" spans="1:10" s="2" customFormat="1" ht="18" customHeight="1" x14ac:dyDescent="0.25">
      <c r="A49" s="144">
        <v>5</v>
      </c>
      <c r="B49" s="134" t="s">
        <v>83</v>
      </c>
      <c r="C49" s="32" t="s">
        <v>84</v>
      </c>
      <c r="D49" s="48">
        <f>6650+4300</f>
        <v>10950</v>
      </c>
      <c r="E49" s="10">
        <f>6650+4300</f>
        <v>10950</v>
      </c>
      <c r="F49" s="10">
        <f>6650+4300</f>
        <v>10950</v>
      </c>
      <c r="G49" s="136" t="s">
        <v>85</v>
      </c>
      <c r="H49" s="137"/>
      <c r="I49" s="140">
        <f>5.5+2</f>
        <v>7.5</v>
      </c>
      <c r="J49" s="142">
        <f>5.5+2.2</f>
        <v>7.7</v>
      </c>
    </row>
    <row r="50" spans="1:10" s="2" customFormat="1" x14ac:dyDescent="0.25">
      <c r="A50" s="144"/>
      <c r="B50" s="165"/>
      <c r="C50" s="32" t="s">
        <v>86</v>
      </c>
      <c r="D50" s="48">
        <f>11+15</f>
        <v>26</v>
      </c>
      <c r="E50" s="10">
        <f>11+15</f>
        <v>26</v>
      </c>
      <c r="F50" s="10">
        <f>11+15</f>
        <v>26</v>
      </c>
      <c r="G50" s="156"/>
      <c r="H50" s="174"/>
      <c r="I50" s="175"/>
      <c r="J50" s="176"/>
    </row>
    <row r="51" spans="1:10" s="2" customFormat="1" ht="18.75" customHeight="1" x14ac:dyDescent="0.25">
      <c r="A51" s="144"/>
      <c r="B51" s="135"/>
      <c r="C51" s="32" t="s">
        <v>21</v>
      </c>
      <c r="D51" s="48">
        <f>1698289.22+856285.64</f>
        <v>2554574.86</v>
      </c>
      <c r="E51" s="10">
        <f>1815051+908375</f>
        <v>2723426</v>
      </c>
      <c r="F51" s="10">
        <f>1815051+908375</f>
        <v>2723426</v>
      </c>
      <c r="G51" s="138"/>
      <c r="H51" s="139"/>
      <c r="I51" s="141"/>
      <c r="J51" s="143"/>
    </row>
    <row r="52" spans="1:10" s="2" customFormat="1" ht="19.5" customHeight="1" x14ac:dyDescent="0.25">
      <c r="A52" s="144">
        <v>6</v>
      </c>
      <c r="B52" s="134" t="s">
        <v>87</v>
      </c>
      <c r="C52" s="32" t="s">
        <v>84</v>
      </c>
      <c r="D52" s="48">
        <f>631+550</f>
        <v>1181</v>
      </c>
      <c r="E52" s="10">
        <f>631+550</f>
        <v>1181</v>
      </c>
      <c r="F52" s="10">
        <f>631+550</f>
        <v>1181</v>
      </c>
      <c r="G52" s="136" t="s">
        <v>88</v>
      </c>
      <c r="H52" s="137"/>
      <c r="I52" s="140">
        <f>3300+12000</f>
        <v>15300</v>
      </c>
      <c r="J52" s="142">
        <f>3300+12000</f>
        <v>15300</v>
      </c>
    </row>
    <row r="53" spans="1:10" s="2" customFormat="1" ht="24.75" customHeight="1" x14ac:dyDescent="0.25">
      <c r="A53" s="144"/>
      <c r="B53" s="135"/>
      <c r="C53" s="32" t="s">
        <v>21</v>
      </c>
      <c r="D53" s="48">
        <f>161145.94+109524.91</f>
        <v>270670.84999999998</v>
      </c>
      <c r="E53" s="10">
        <f>171474.25+116187.5</f>
        <v>287661.75</v>
      </c>
      <c r="F53" s="10">
        <f>171474.25+116187.5</f>
        <v>287661.75</v>
      </c>
      <c r="G53" s="138"/>
      <c r="H53" s="139"/>
      <c r="I53" s="141"/>
      <c r="J53" s="143"/>
    </row>
    <row r="54" spans="1:10" s="2" customFormat="1" ht="21.75" customHeight="1" x14ac:dyDescent="0.25">
      <c r="A54" s="103">
        <v>7</v>
      </c>
      <c r="B54" s="134" t="s">
        <v>89</v>
      </c>
      <c r="C54" s="32" t="s">
        <v>90</v>
      </c>
      <c r="D54" s="48">
        <f>31+26</f>
        <v>57</v>
      </c>
      <c r="E54" s="10">
        <f>31+26</f>
        <v>57</v>
      </c>
      <c r="F54" s="10">
        <f>31+26</f>
        <v>57</v>
      </c>
      <c r="G54" s="136" t="s">
        <v>90</v>
      </c>
      <c r="H54" s="137"/>
      <c r="I54" s="140">
        <f>31+26</f>
        <v>57</v>
      </c>
      <c r="J54" s="142">
        <f>31+26</f>
        <v>57</v>
      </c>
    </row>
    <row r="55" spans="1:10" s="2" customFormat="1" ht="22.5" customHeight="1" x14ac:dyDescent="0.25">
      <c r="A55" s="104"/>
      <c r="B55" s="135"/>
      <c r="C55" s="32" t="s">
        <v>21</v>
      </c>
      <c r="D55" s="48">
        <f>7916.84+5177.54</f>
        <v>13094.380000000001</v>
      </c>
      <c r="E55" s="10">
        <f>8424.25+5492.5</f>
        <v>13916.75</v>
      </c>
      <c r="F55" s="10">
        <f>8424.25+5492.5</f>
        <v>13916.75</v>
      </c>
      <c r="G55" s="138"/>
      <c r="H55" s="139"/>
      <c r="I55" s="141"/>
      <c r="J55" s="143"/>
    </row>
    <row r="56" spans="1:10" s="2" customFormat="1" ht="21.75" customHeight="1" x14ac:dyDescent="0.25">
      <c r="A56" s="103">
        <v>8</v>
      </c>
      <c r="B56" s="134" t="s">
        <v>91</v>
      </c>
      <c r="C56" s="32" t="s">
        <v>92</v>
      </c>
      <c r="D56" s="48">
        <f>11+15</f>
        <v>26</v>
      </c>
      <c r="E56" s="10">
        <f>11+15</f>
        <v>26</v>
      </c>
      <c r="F56" s="10">
        <f>11+15</f>
        <v>26</v>
      </c>
      <c r="G56" s="136" t="s">
        <v>90</v>
      </c>
      <c r="H56" s="137"/>
      <c r="I56" s="140">
        <f>11+15</f>
        <v>26</v>
      </c>
      <c r="J56" s="142">
        <f>11+15</f>
        <v>26</v>
      </c>
    </row>
    <row r="57" spans="1:10" s="2" customFormat="1" ht="24" customHeight="1" x14ac:dyDescent="0.25">
      <c r="A57" s="104"/>
      <c r="B57" s="135"/>
      <c r="C57" s="32" t="s">
        <v>21</v>
      </c>
      <c r="D57" s="48">
        <f>2809.2+2987.04</f>
        <v>5796.24</v>
      </c>
      <c r="E57" s="10">
        <f>2989.25+3168.75</f>
        <v>6158</v>
      </c>
      <c r="F57" s="10">
        <f>2989.25+3168.75</f>
        <v>6158</v>
      </c>
      <c r="G57" s="138"/>
      <c r="H57" s="139"/>
      <c r="I57" s="141"/>
      <c r="J57" s="143"/>
    </row>
    <row r="58" spans="1:10" s="2" customFormat="1" ht="36" customHeight="1" x14ac:dyDescent="0.25">
      <c r="A58" s="103">
        <v>9</v>
      </c>
      <c r="B58" s="134" t="s">
        <v>93</v>
      </c>
      <c r="C58" s="32" t="s">
        <v>56</v>
      </c>
      <c r="D58" s="48">
        <f>9119+17000</f>
        <v>26119</v>
      </c>
      <c r="E58" s="10">
        <f>9119+17000</f>
        <v>26119</v>
      </c>
      <c r="F58" s="10">
        <f>9119+17000</f>
        <v>26119</v>
      </c>
      <c r="G58" s="178" t="s">
        <v>94</v>
      </c>
      <c r="H58" s="179"/>
      <c r="I58" s="52">
        <f>3000+12100</f>
        <v>15100</v>
      </c>
      <c r="J58" s="53">
        <v>15100</v>
      </c>
    </row>
    <row r="59" spans="1:10" s="2" customFormat="1" ht="39.75" customHeight="1" x14ac:dyDescent="0.25">
      <c r="A59" s="104"/>
      <c r="B59" s="135"/>
      <c r="C59" s="32" t="s">
        <v>21</v>
      </c>
      <c r="D59" s="48">
        <f>2328791.14+3385373.1</f>
        <v>5714164.2400000002</v>
      </c>
      <c r="E59" s="10">
        <f>2478084.14+3591231.13</f>
        <v>6069315.2699999996</v>
      </c>
      <c r="F59" s="10">
        <f>2478084.14+3591231.13</f>
        <v>6069315.2699999996</v>
      </c>
      <c r="G59" s="146" t="s">
        <v>95</v>
      </c>
      <c r="H59" s="147"/>
      <c r="I59" s="52">
        <f>2520+750</f>
        <v>3270</v>
      </c>
      <c r="J59" s="53">
        <f>2520+750</f>
        <v>3270</v>
      </c>
    </row>
    <row r="60" spans="1:10" s="2" customFormat="1" ht="24" customHeight="1" x14ac:dyDescent="0.25">
      <c r="A60" s="154">
        <v>10</v>
      </c>
      <c r="B60" s="155" t="s">
        <v>33</v>
      </c>
      <c r="C60" s="33" t="s">
        <v>57</v>
      </c>
      <c r="D60" s="177">
        <v>103</v>
      </c>
      <c r="E60" s="54">
        <v>103</v>
      </c>
      <c r="F60" s="54">
        <v>103</v>
      </c>
      <c r="G60" s="138" t="s">
        <v>57</v>
      </c>
      <c r="H60" s="139"/>
      <c r="I60" s="54">
        <f>43+60</f>
        <v>103</v>
      </c>
      <c r="J60" s="47">
        <f>43+60</f>
        <v>103</v>
      </c>
    </row>
    <row r="61" spans="1:10" s="2" customFormat="1" ht="22.5" customHeight="1" x14ac:dyDescent="0.25">
      <c r="A61" s="154"/>
      <c r="B61" s="130"/>
      <c r="C61" s="32" t="s">
        <v>58</v>
      </c>
      <c r="D61" s="145"/>
      <c r="E61" s="9">
        <v>125</v>
      </c>
      <c r="F61" s="9">
        <v>125</v>
      </c>
      <c r="G61" s="146" t="s">
        <v>58</v>
      </c>
      <c r="H61" s="147"/>
      <c r="I61" s="9">
        <f>43+82</f>
        <v>125</v>
      </c>
      <c r="J61" s="51">
        <f>43+82</f>
        <v>125</v>
      </c>
    </row>
    <row r="62" spans="1:10" s="2" customFormat="1" ht="22.5" customHeight="1" x14ac:dyDescent="0.25">
      <c r="A62" s="154"/>
      <c r="B62" s="130"/>
      <c r="C62" s="32" t="s">
        <v>101</v>
      </c>
      <c r="D62" s="26">
        <v>7140</v>
      </c>
      <c r="E62" s="9">
        <v>7754</v>
      </c>
      <c r="F62" s="9">
        <v>7754</v>
      </c>
      <c r="G62" s="178"/>
      <c r="H62" s="179"/>
      <c r="I62" s="50"/>
      <c r="J62" s="51"/>
    </row>
    <row r="63" spans="1:10" s="2" customFormat="1" ht="20.25" customHeight="1" x14ac:dyDescent="0.25">
      <c r="A63" s="104"/>
      <c r="B63" s="130"/>
      <c r="C63" s="34" t="s">
        <v>21</v>
      </c>
      <c r="D63" s="46">
        <v>7241710.5599999996</v>
      </c>
      <c r="E63" s="10">
        <v>8066133.4800000004</v>
      </c>
      <c r="F63" s="10">
        <v>8066133.4800000004</v>
      </c>
      <c r="G63" s="136"/>
      <c r="H63" s="137"/>
      <c r="I63" s="50"/>
      <c r="J63" s="51"/>
    </row>
    <row r="64" spans="1:10" s="2" customFormat="1" ht="24" x14ac:dyDescent="0.25">
      <c r="A64" s="103">
        <v>11</v>
      </c>
      <c r="B64" s="181" t="s">
        <v>34</v>
      </c>
      <c r="C64" s="34" t="s">
        <v>57</v>
      </c>
      <c r="D64" s="98">
        <v>445</v>
      </c>
      <c r="E64" s="9">
        <v>445</v>
      </c>
      <c r="F64" s="9">
        <v>445</v>
      </c>
      <c r="G64" s="146" t="s">
        <v>57</v>
      </c>
      <c r="H64" s="147"/>
      <c r="I64" s="50">
        <v>445</v>
      </c>
      <c r="J64" s="51">
        <v>445</v>
      </c>
    </row>
    <row r="65" spans="1:10" s="2" customFormat="1" ht="24" x14ac:dyDescent="0.25">
      <c r="A65" s="154"/>
      <c r="B65" s="182"/>
      <c r="C65" s="34" t="s">
        <v>58</v>
      </c>
      <c r="D65" s="145"/>
      <c r="E65" s="9">
        <v>448</v>
      </c>
      <c r="F65" s="9">
        <v>448</v>
      </c>
      <c r="G65" s="146" t="s">
        <v>58</v>
      </c>
      <c r="H65" s="147"/>
      <c r="I65" s="59">
        <v>448</v>
      </c>
      <c r="J65" s="60">
        <v>448</v>
      </c>
    </row>
    <row r="66" spans="1:10" s="2" customFormat="1" ht="16.5" customHeight="1" x14ac:dyDescent="0.25">
      <c r="A66" s="154"/>
      <c r="B66" s="182"/>
      <c r="C66" s="32" t="s">
        <v>101</v>
      </c>
      <c r="D66" s="26">
        <v>51072</v>
      </c>
      <c r="E66" s="61">
        <v>50305</v>
      </c>
      <c r="F66" s="61">
        <v>50305</v>
      </c>
      <c r="G66" s="178"/>
      <c r="H66" s="179"/>
      <c r="I66" s="62"/>
      <c r="J66" s="51"/>
    </row>
    <row r="67" spans="1:10" s="2" customFormat="1" ht="21" customHeight="1" thickBot="1" x14ac:dyDescent="0.3">
      <c r="A67" s="180"/>
      <c r="B67" s="183"/>
      <c r="C67" s="20" t="s">
        <v>21</v>
      </c>
      <c r="D67" s="55">
        <v>48928589.439999998</v>
      </c>
      <c r="E67" s="63">
        <v>49703488.189999998</v>
      </c>
      <c r="F67" s="63">
        <v>49703488.189999998</v>
      </c>
      <c r="G67" s="184"/>
      <c r="H67" s="185"/>
      <c r="I67" s="57"/>
      <c r="J67" s="58"/>
    </row>
    <row r="68" spans="1:10" ht="18" customHeight="1" x14ac:dyDescent="0.25">
      <c r="A68" s="73">
        <v>280</v>
      </c>
      <c r="B68" s="125" t="s">
        <v>29</v>
      </c>
      <c r="C68" s="126"/>
      <c r="D68" s="126"/>
      <c r="E68" s="126"/>
      <c r="F68" s="126"/>
      <c r="G68" s="126"/>
      <c r="H68" s="126"/>
      <c r="I68" s="126"/>
      <c r="J68" s="127"/>
    </row>
    <row r="69" spans="1:10" ht="39" customHeight="1" x14ac:dyDescent="0.25">
      <c r="A69" s="128">
        <v>1</v>
      </c>
      <c r="B69" s="186" t="s">
        <v>30</v>
      </c>
      <c r="C69" s="32" t="s">
        <v>12</v>
      </c>
      <c r="D69" s="35">
        <v>721</v>
      </c>
      <c r="E69" s="35">
        <v>515</v>
      </c>
      <c r="F69" s="35">
        <v>515</v>
      </c>
      <c r="G69" s="188" t="s">
        <v>35</v>
      </c>
      <c r="H69" s="189"/>
      <c r="I69" s="43">
        <v>100</v>
      </c>
      <c r="J69" s="83">
        <v>100</v>
      </c>
    </row>
    <row r="70" spans="1:10" ht="32.450000000000003" customHeight="1" x14ac:dyDescent="0.25">
      <c r="A70" s="132"/>
      <c r="B70" s="187"/>
      <c r="C70" s="34" t="s">
        <v>21</v>
      </c>
      <c r="D70" s="36">
        <v>38655389.490000002</v>
      </c>
      <c r="E70" s="36">
        <v>29622557.949999999</v>
      </c>
      <c r="F70" s="36">
        <v>29622557.949999999</v>
      </c>
      <c r="G70" s="188" t="s">
        <v>36</v>
      </c>
      <c r="H70" s="189"/>
      <c r="I70" s="44">
        <v>87</v>
      </c>
      <c r="J70" s="84">
        <v>87</v>
      </c>
    </row>
    <row r="71" spans="1:10" ht="26.45" customHeight="1" x14ac:dyDescent="0.25">
      <c r="A71" s="128">
        <v>2</v>
      </c>
      <c r="B71" s="186" t="s">
        <v>31</v>
      </c>
      <c r="C71" s="32" t="s">
        <v>12</v>
      </c>
      <c r="D71" s="35">
        <v>556</v>
      </c>
      <c r="E71" s="37">
        <v>521</v>
      </c>
      <c r="F71" s="37">
        <v>521</v>
      </c>
      <c r="G71" s="188" t="s">
        <v>35</v>
      </c>
      <c r="H71" s="189"/>
      <c r="I71" s="43">
        <v>100</v>
      </c>
      <c r="J71" s="83">
        <v>100</v>
      </c>
    </row>
    <row r="72" spans="1:10" ht="33.6" customHeight="1" x14ac:dyDescent="0.25">
      <c r="A72" s="132"/>
      <c r="B72" s="187"/>
      <c r="C72" s="34" t="s">
        <v>21</v>
      </c>
      <c r="D72" s="38">
        <v>27940089.760000002</v>
      </c>
      <c r="E72" s="21">
        <v>29484234.02</v>
      </c>
      <c r="F72" s="39">
        <v>29484234.02</v>
      </c>
      <c r="G72" s="188" t="s">
        <v>36</v>
      </c>
      <c r="H72" s="189"/>
      <c r="I72" s="44">
        <v>87</v>
      </c>
      <c r="J72" s="84">
        <v>87</v>
      </c>
    </row>
    <row r="73" spans="1:10" ht="36" customHeight="1" x14ac:dyDescent="0.25">
      <c r="A73" s="128">
        <v>3</v>
      </c>
      <c r="B73" s="186" t="s">
        <v>11</v>
      </c>
      <c r="C73" s="17" t="s">
        <v>10</v>
      </c>
      <c r="D73" s="40">
        <v>687</v>
      </c>
      <c r="E73" s="37">
        <v>690</v>
      </c>
      <c r="F73" s="37">
        <v>690</v>
      </c>
      <c r="G73" s="188" t="s">
        <v>70</v>
      </c>
      <c r="H73" s="189"/>
      <c r="I73" s="16"/>
      <c r="J73" s="85"/>
    </row>
    <row r="74" spans="1:10" ht="36" customHeight="1" x14ac:dyDescent="0.25">
      <c r="A74" s="190"/>
      <c r="B74" s="191"/>
      <c r="C74" s="186" t="s">
        <v>21</v>
      </c>
      <c r="D74" s="192">
        <v>44999708.530000001</v>
      </c>
      <c r="E74" s="195">
        <v>46380408.770000003</v>
      </c>
      <c r="F74" s="197">
        <v>46380408.770000003</v>
      </c>
      <c r="G74" s="188" t="s">
        <v>68</v>
      </c>
      <c r="H74" s="189"/>
      <c r="I74" s="16"/>
      <c r="J74" s="85"/>
    </row>
    <row r="75" spans="1:10" ht="36" customHeight="1" x14ac:dyDescent="0.25">
      <c r="A75" s="190"/>
      <c r="B75" s="191"/>
      <c r="C75" s="182"/>
      <c r="D75" s="193"/>
      <c r="E75" s="196"/>
      <c r="F75" s="198"/>
      <c r="G75" s="188" t="s">
        <v>69</v>
      </c>
      <c r="H75" s="189"/>
      <c r="I75" s="16"/>
      <c r="J75" s="85"/>
    </row>
    <row r="76" spans="1:10" ht="64.900000000000006" customHeight="1" x14ac:dyDescent="0.25">
      <c r="A76" s="190"/>
      <c r="B76" s="191"/>
      <c r="C76" s="182"/>
      <c r="D76" s="194"/>
      <c r="E76" s="196"/>
      <c r="F76" s="198"/>
      <c r="G76" s="188" t="s">
        <v>71</v>
      </c>
      <c r="H76" s="189"/>
      <c r="I76" s="16"/>
      <c r="J76" s="85"/>
    </row>
    <row r="77" spans="1:10" ht="36" customHeight="1" x14ac:dyDescent="0.25">
      <c r="A77" s="128">
        <v>4</v>
      </c>
      <c r="B77" s="186" t="s">
        <v>96</v>
      </c>
      <c r="C77" s="17" t="s">
        <v>10</v>
      </c>
      <c r="D77" s="40">
        <v>47</v>
      </c>
      <c r="E77" s="37">
        <v>57</v>
      </c>
      <c r="F77" s="37">
        <v>57</v>
      </c>
      <c r="G77" s="188" t="s">
        <v>70</v>
      </c>
      <c r="H77" s="189"/>
      <c r="I77" s="44">
        <v>80</v>
      </c>
      <c r="J77" s="84">
        <v>80</v>
      </c>
    </row>
    <row r="78" spans="1:10" ht="36" customHeight="1" x14ac:dyDescent="0.25">
      <c r="A78" s="190"/>
      <c r="B78" s="191"/>
      <c r="C78" s="186" t="s">
        <v>21</v>
      </c>
      <c r="D78" s="192">
        <v>4103746.09</v>
      </c>
      <c r="E78" s="195">
        <v>4490360.54</v>
      </c>
      <c r="F78" s="197">
        <v>4490360.54</v>
      </c>
      <c r="G78" s="188" t="s">
        <v>68</v>
      </c>
      <c r="H78" s="189"/>
      <c r="I78" s="44">
        <v>0</v>
      </c>
      <c r="J78" s="84">
        <v>0</v>
      </c>
    </row>
    <row r="79" spans="1:10" ht="24" customHeight="1" x14ac:dyDescent="0.25">
      <c r="A79" s="190"/>
      <c r="B79" s="191"/>
      <c r="C79" s="182"/>
      <c r="D79" s="193"/>
      <c r="E79" s="196"/>
      <c r="F79" s="198"/>
      <c r="G79" s="188" t="s">
        <v>69</v>
      </c>
      <c r="H79" s="189"/>
      <c r="I79" s="44">
        <v>0</v>
      </c>
      <c r="J79" s="84">
        <v>0</v>
      </c>
    </row>
    <row r="80" spans="1:10" ht="28.5" customHeight="1" x14ac:dyDescent="0.25">
      <c r="A80" s="190"/>
      <c r="B80" s="191"/>
      <c r="C80" s="182"/>
      <c r="D80" s="194"/>
      <c r="E80" s="196"/>
      <c r="F80" s="198"/>
      <c r="G80" s="188" t="s">
        <v>71</v>
      </c>
      <c r="H80" s="189"/>
      <c r="I80" s="44">
        <v>0</v>
      </c>
      <c r="J80" s="84">
        <v>0</v>
      </c>
    </row>
    <row r="81" spans="1:10" ht="24" customHeight="1" x14ac:dyDescent="0.25">
      <c r="A81" s="128">
        <v>5</v>
      </c>
      <c r="B81" s="186" t="s">
        <v>24</v>
      </c>
      <c r="C81" s="32" t="s">
        <v>47</v>
      </c>
      <c r="D81" s="35">
        <v>180</v>
      </c>
      <c r="E81" s="35">
        <v>230</v>
      </c>
      <c r="F81" s="35">
        <v>230</v>
      </c>
      <c r="G81" s="188" t="s">
        <v>74</v>
      </c>
      <c r="H81" s="189"/>
      <c r="I81" s="44">
        <v>0</v>
      </c>
      <c r="J81" s="84">
        <v>0</v>
      </c>
    </row>
    <row r="82" spans="1:10" ht="26.25" customHeight="1" x14ac:dyDescent="0.25">
      <c r="A82" s="132"/>
      <c r="B82" s="187"/>
      <c r="C82" s="34" t="s">
        <v>21</v>
      </c>
      <c r="D82" s="38">
        <v>10490687.1</v>
      </c>
      <c r="E82" s="21">
        <v>14390837.800000001</v>
      </c>
      <c r="F82" s="39">
        <v>14390837.800000001</v>
      </c>
      <c r="G82" s="188" t="s">
        <v>36</v>
      </c>
      <c r="H82" s="189"/>
      <c r="I82" s="41">
        <v>0</v>
      </c>
      <c r="J82" s="86">
        <v>0</v>
      </c>
    </row>
    <row r="83" spans="1:10" ht="24" customHeight="1" x14ac:dyDescent="0.25">
      <c r="A83" s="128">
        <v>6</v>
      </c>
      <c r="B83" s="186" t="s">
        <v>72</v>
      </c>
      <c r="C83" s="17" t="s">
        <v>37</v>
      </c>
      <c r="D83" s="42">
        <v>63</v>
      </c>
      <c r="E83" s="9">
        <f>83+3</f>
        <v>86</v>
      </c>
      <c r="F83" s="41">
        <v>86</v>
      </c>
      <c r="G83" s="91" t="s">
        <v>38</v>
      </c>
      <c r="H83" s="199"/>
      <c r="I83" s="202">
        <f>1097+2589</f>
        <v>3686</v>
      </c>
      <c r="J83" s="204">
        <v>3686</v>
      </c>
    </row>
    <row r="84" spans="1:10" ht="43.15" customHeight="1" x14ac:dyDescent="0.25">
      <c r="A84" s="132"/>
      <c r="B84" s="187"/>
      <c r="C84" s="34" t="s">
        <v>21</v>
      </c>
      <c r="D84" s="38">
        <v>2093353.79</v>
      </c>
      <c r="E84" s="21">
        <f>1564969.87+228172.47</f>
        <v>1793142.34</v>
      </c>
      <c r="F84" s="39">
        <v>1793142.34</v>
      </c>
      <c r="G84" s="200"/>
      <c r="H84" s="201"/>
      <c r="I84" s="203"/>
      <c r="J84" s="205"/>
    </row>
    <row r="85" spans="1:10" ht="24" customHeight="1" x14ac:dyDescent="0.25">
      <c r="A85" s="128">
        <v>7</v>
      </c>
      <c r="B85" s="186" t="s">
        <v>75</v>
      </c>
      <c r="C85" s="17" t="s">
        <v>37</v>
      </c>
      <c r="D85" s="42">
        <v>109</v>
      </c>
      <c r="E85" s="37">
        <f>6+168+9</f>
        <v>183</v>
      </c>
      <c r="F85" s="37">
        <v>183</v>
      </c>
      <c r="G85" s="91" t="s">
        <v>38</v>
      </c>
      <c r="H85" s="199"/>
      <c r="I85" s="202">
        <f>3457+311+379</f>
        <v>4147</v>
      </c>
      <c r="J85" s="204">
        <v>4147</v>
      </c>
    </row>
    <row r="86" spans="1:10" ht="26.25" customHeight="1" x14ac:dyDescent="0.25">
      <c r="A86" s="132"/>
      <c r="B86" s="187"/>
      <c r="C86" s="34" t="s">
        <v>21</v>
      </c>
      <c r="D86" s="38">
        <v>3860012.79</v>
      </c>
      <c r="E86" s="21">
        <f>1181517.69+3576165.78+452778.98</f>
        <v>5210462.4499999993</v>
      </c>
      <c r="F86" s="39">
        <v>5210462.45</v>
      </c>
      <c r="G86" s="200"/>
      <c r="H86" s="201"/>
      <c r="I86" s="203"/>
      <c r="J86" s="205"/>
    </row>
    <row r="87" spans="1:10" ht="24" customHeight="1" x14ac:dyDescent="0.25">
      <c r="A87" s="128">
        <v>8</v>
      </c>
      <c r="B87" s="186" t="s">
        <v>39</v>
      </c>
      <c r="C87" s="17" t="s">
        <v>37</v>
      </c>
      <c r="D87" s="42">
        <v>11</v>
      </c>
      <c r="E87" s="37">
        <v>11</v>
      </c>
      <c r="F87" s="37">
        <v>11</v>
      </c>
      <c r="G87" s="91" t="s">
        <v>38</v>
      </c>
      <c r="H87" s="199"/>
      <c r="I87" s="202">
        <v>419</v>
      </c>
      <c r="J87" s="204">
        <v>419</v>
      </c>
    </row>
    <row r="88" spans="1:10" ht="41.25" customHeight="1" x14ac:dyDescent="0.25">
      <c r="A88" s="132"/>
      <c r="B88" s="187"/>
      <c r="C88" s="34" t="s">
        <v>21</v>
      </c>
      <c r="D88" s="38">
        <v>377842.34</v>
      </c>
      <c r="E88" s="21">
        <v>207405.65</v>
      </c>
      <c r="F88" s="39">
        <v>207405.65</v>
      </c>
      <c r="G88" s="200"/>
      <c r="H88" s="201"/>
      <c r="I88" s="203"/>
      <c r="J88" s="205"/>
    </row>
    <row r="89" spans="1:10" ht="26.25" customHeight="1" x14ac:dyDescent="0.25">
      <c r="A89" s="128">
        <v>9</v>
      </c>
      <c r="B89" s="186" t="s">
        <v>40</v>
      </c>
      <c r="C89" s="17" t="s">
        <v>37</v>
      </c>
      <c r="D89" s="42">
        <v>50</v>
      </c>
      <c r="E89" s="37">
        <f>16+12+2+8+18+3</f>
        <v>59</v>
      </c>
      <c r="F89" s="37">
        <v>59</v>
      </c>
      <c r="G89" s="146" t="s">
        <v>38</v>
      </c>
      <c r="H89" s="147"/>
      <c r="I89" s="44"/>
      <c r="J89" s="84"/>
    </row>
    <row r="90" spans="1:10" ht="29.25" customHeight="1" x14ac:dyDescent="0.25">
      <c r="A90" s="190"/>
      <c r="B90" s="191"/>
      <c r="C90" s="166" t="s">
        <v>21</v>
      </c>
      <c r="D90" s="192">
        <v>6454530.0999999996</v>
      </c>
      <c r="E90" s="197">
        <f>3844361.4+2914596.15+2634598.01</f>
        <v>9393555.5599999987</v>
      </c>
      <c r="F90" s="197">
        <v>9393555.5600000005</v>
      </c>
      <c r="G90" s="146" t="s">
        <v>43</v>
      </c>
      <c r="H90" s="147"/>
      <c r="I90" s="44">
        <f>8+8+2</f>
        <v>18</v>
      </c>
      <c r="J90" s="84">
        <v>18</v>
      </c>
    </row>
    <row r="91" spans="1:10" ht="26.25" customHeight="1" x14ac:dyDescent="0.25">
      <c r="A91" s="132"/>
      <c r="B91" s="187"/>
      <c r="C91" s="167"/>
      <c r="D91" s="194"/>
      <c r="E91" s="213"/>
      <c r="F91" s="213"/>
      <c r="G91" s="214" t="s">
        <v>41</v>
      </c>
      <c r="H91" s="215"/>
      <c r="I91" s="44"/>
      <c r="J91" s="84"/>
    </row>
    <row r="92" spans="1:10" ht="18.75" customHeight="1" x14ac:dyDescent="0.25">
      <c r="A92" s="128">
        <v>10</v>
      </c>
      <c r="B92" s="186" t="s">
        <v>42</v>
      </c>
      <c r="C92" s="17" t="s">
        <v>37</v>
      </c>
      <c r="D92" s="42">
        <v>21</v>
      </c>
      <c r="E92" s="37">
        <f>27+6</f>
        <v>33</v>
      </c>
      <c r="F92" s="37">
        <v>33</v>
      </c>
      <c r="G92" s="136" t="s">
        <v>43</v>
      </c>
      <c r="H92" s="137"/>
      <c r="I92" s="202">
        <f>76+2</f>
        <v>78</v>
      </c>
      <c r="J92" s="204">
        <v>78</v>
      </c>
    </row>
    <row r="93" spans="1:10" ht="28.5" customHeight="1" thickBot="1" x14ac:dyDescent="0.3">
      <c r="A93" s="129"/>
      <c r="B93" s="206"/>
      <c r="C93" s="20" t="s">
        <v>21</v>
      </c>
      <c r="D93" s="87">
        <v>3296734.75</v>
      </c>
      <c r="E93" s="88">
        <f>2798728.44+1678499.29</f>
        <v>4477227.7300000004</v>
      </c>
      <c r="F93" s="88">
        <v>4477227.7300000004</v>
      </c>
      <c r="G93" s="207"/>
      <c r="H93" s="208"/>
      <c r="I93" s="209"/>
      <c r="J93" s="210"/>
    </row>
    <row r="95" spans="1:10" ht="25.5" customHeight="1" x14ac:dyDescent="0.25">
      <c r="D95" s="45">
        <f>D93+D90+D88+D86+D84+D82+D78+D74+D72+D70</f>
        <v>142272094.74000001</v>
      </c>
      <c r="E95" s="45">
        <f t="shared" ref="E95:F95" si="0">E93+E90+E88+E86+E84+E82+E78+E74+E72+E70</f>
        <v>145450192.81</v>
      </c>
      <c r="F95" s="45">
        <f t="shared" si="0"/>
        <v>145450192.81</v>
      </c>
    </row>
  </sheetData>
  <autoFilter ref="A6:J34">
    <filterColumn colId="6" showButton="0"/>
  </autoFilter>
  <mergeCells count="198">
    <mergeCell ref="A92:A93"/>
    <mergeCell ref="B92:B93"/>
    <mergeCell ref="G92:H93"/>
    <mergeCell ref="I92:I93"/>
    <mergeCell ref="J92:J93"/>
    <mergeCell ref="G20:H20"/>
    <mergeCell ref="A35:A36"/>
    <mergeCell ref="B35:B36"/>
    <mergeCell ref="G35:H35"/>
    <mergeCell ref="A89:A91"/>
    <mergeCell ref="B89:B91"/>
    <mergeCell ref="G89:H89"/>
    <mergeCell ref="C90:C91"/>
    <mergeCell ref="D90:D91"/>
    <mergeCell ref="E90:E91"/>
    <mergeCell ref="F90:F91"/>
    <mergeCell ref="G90:H90"/>
    <mergeCell ref="G91:H91"/>
    <mergeCell ref="A85:A86"/>
    <mergeCell ref="B85:B86"/>
    <mergeCell ref="G85:H86"/>
    <mergeCell ref="I85:I86"/>
    <mergeCell ref="J85:J86"/>
    <mergeCell ref="A87:A88"/>
    <mergeCell ref="B87:B88"/>
    <mergeCell ref="G87:H88"/>
    <mergeCell ref="I87:I88"/>
    <mergeCell ref="J87:J88"/>
    <mergeCell ref="A81:A82"/>
    <mergeCell ref="B81:B82"/>
    <mergeCell ref="G81:H81"/>
    <mergeCell ref="G82:H82"/>
    <mergeCell ref="A83:A84"/>
    <mergeCell ref="B83:B84"/>
    <mergeCell ref="G83:H84"/>
    <mergeCell ref="I83:I84"/>
    <mergeCell ref="J83:J84"/>
    <mergeCell ref="A77:A80"/>
    <mergeCell ref="B77:B80"/>
    <mergeCell ref="G77:H77"/>
    <mergeCell ref="C78:C80"/>
    <mergeCell ref="D78:D80"/>
    <mergeCell ref="E78:E80"/>
    <mergeCell ref="F78:F80"/>
    <mergeCell ref="G78:H78"/>
    <mergeCell ref="G79:H79"/>
    <mergeCell ref="G80:H80"/>
    <mergeCell ref="A73:A76"/>
    <mergeCell ref="B73:B76"/>
    <mergeCell ref="G73:H73"/>
    <mergeCell ref="C74:C76"/>
    <mergeCell ref="D74:D76"/>
    <mergeCell ref="E74:E76"/>
    <mergeCell ref="F74:F76"/>
    <mergeCell ref="G74:H74"/>
    <mergeCell ref="G75:H75"/>
    <mergeCell ref="G76:H76"/>
    <mergeCell ref="B68:J68"/>
    <mergeCell ref="A69:A70"/>
    <mergeCell ref="B69:B70"/>
    <mergeCell ref="G69:H69"/>
    <mergeCell ref="G70:H70"/>
    <mergeCell ref="A71:A72"/>
    <mergeCell ref="B71:B72"/>
    <mergeCell ref="G71:H71"/>
    <mergeCell ref="G72:H72"/>
    <mergeCell ref="A64:A67"/>
    <mergeCell ref="B64:B67"/>
    <mergeCell ref="D64:D65"/>
    <mergeCell ref="G64:H64"/>
    <mergeCell ref="G65:H65"/>
    <mergeCell ref="G66:H66"/>
    <mergeCell ref="G67:H67"/>
    <mergeCell ref="A56:A57"/>
    <mergeCell ref="B56:B57"/>
    <mergeCell ref="G56:H57"/>
    <mergeCell ref="I56:I57"/>
    <mergeCell ref="J56:J57"/>
    <mergeCell ref="A58:A59"/>
    <mergeCell ref="B58:B59"/>
    <mergeCell ref="A60:A63"/>
    <mergeCell ref="B60:B63"/>
    <mergeCell ref="D60:D61"/>
    <mergeCell ref="G60:H60"/>
    <mergeCell ref="G61:H61"/>
    <mergeCell ref="G62:H62"/>
    <mergeCell ref="G63:H63"/>
    <mergeCell ref="G58:H58"/>
    <mergeCell ref="G59:H59"/>
    <mergeCell ref="A47:A48"/>
    <mergeCell ref="B47:B48"/>
    <mergeCell ref="G47:H48"/>
    <mergeCell ref="I47:I48"/>
    <mergeCell ref="J47:J48"/>
    <mergeCell ref="A49:A51"/>
    <mergeCell ref="B49:B51"/>
    <mergeCell ref="G49:H51"/>
    <mergeCell ref="I49:I51"/>
    <mergeCell ref="J49:J51"/>
    <mergeCell ref="A41:A43"/>
    <mergeCell ref="B41:B43"/>
    <mergeCell ref="A44:A46"/>
    <mergeCell ref="B44:B46"/>
    <mergeCell ref="C44:C45"/>
    <mergeCell ref="D44:D45"/>
    <mergeCell ref="E44:E45"/>
    <mergeCell ref="F44:F45"/>
    <mergeCell ref="I38:I40"/>
    <mergeCell ref="G44:H44"/>
    <mergeCell ref="G45:H45"/>
    <mergeCell ref="A27:A28"/>
    <mergeCell ref="A19:A20"/>
    <mergeCell ref="B19:B20"/>
    <mergeCell ref="A29:A30"/>
    <mergeCell ref="G17:H17"/>
    <mergeCell ref="B16:J16"/>
    <mergeCell ref="B17:B18"/>
    <mergeCell ref="A38:A40"/>
    <mergeCell ref="B38:B40"/>
    <mergeCell ref="G38:H40"/>
    <mergeCell ref="J38:J40"/>
    <mergeCell ref="G33:H33"/>
    <mergeCell ref="G34:H34"/>
    <mergeCell ref="B31:B32"/>
    <mergeCell ref="G32:H32"/>
    <mergeCell ref="A31:A32"/>
    <mergeCell ref="A33:A34"/>
    <mergeCell ref="B33:B34"/>
    <mergeCell ref="G23:H23"/>
    <mergeCell ref="G24:H24"/>
    <mergeCell ref="G25:H25"/>
    <mergeCell ref="B27:B28"/>
    <mergeCell ref="B29:B30"/>
    <mergeCell ref="B37:J37"/>
    <mergeCell ref="G46:H46"/>
    <mergeCell ref="G43:H43"/>
    <mergeCell ref="G36:H36"/>
    <mergeCell ref="G41:H41"/>
    <mergeCell ref="G42:H42"/>
    <mergeCell ref="G27:H27"/>
    <mergeCell ref="G28:H28"/>
    <mergeCell ref="G29:H29"/>
    <mergeCell ref="G30:H30"/>
    <mergeCell ref="G31:H31"/>
    <mergeCell ref="A54:A55"/>
    <mergeCell ref="B54:B55"/>
    <mergeCell ref="G54:H55"/>
    <mergeCell ref="I54:I55"/>
    <mergeCell ref="J54:J55"/>
    <mergeCell ref="A52:A53"/>
    <mergeCell ref="B52:B53"/>
    <mergeCell ref="G52:H53"/>
    <mergeCell ref="J52:J53"/>
    <mergeCell ref="I52:I53"/>
    <mergeCell ref="A1:J1"/>
    <mergeCell ref="G6:H6"/>
    <mergeCell ref="B7:J7"/>
    <mergeCell ref="A14:A15"/>
    <mergeCell ref="B14:B15"/>
    <mergeCell ref="A8:A9"/>
    <mergeCell ref="B8:B9"/>
    <mergeCell ref="B10:B11"/>
    <mergeCell ref="A10:A11"/>
    <mergeCell ref="A12:A13"/>
    <mergeCell ref="B12:B13"/>
    <mergeCell ref="J8:J9"/>
    <mergeCell ref="J12:J13"/>
    <mergeCell ref="I8:I9"/>
    <mergeCell ref="I10:I11"/>
    <mergeCell ref="G8:H9"/>
    <mergeCell ref="I12:I13"/>
    <mergeCell ref="J10:J11"/>
    <mergeCell ref="A3:A5"/>
    <mergeCell ref="B3:B5"/>
    <mergeCell ref="C3:C5"/>
    <mergeCell ref="E4:E5"/>
    <mergeCell ref="F4:F5"/>
    <mergeCell ref="H2:J2"/>
    <mergeCell ref="E3:J3"/>
    <mergeCell ref="G4:J4"/>
    <mergeCell ref="G5:H5"/>
    <mergeCell ref="D4:D5"/>
    <mergeCell ref="A25:A26"/>
    <mergeCell ref="G10:H11"/>
    <mergeCell ref="G12:H13"/>
    <mergeCell ref="G14:H15"/>
    <mergeCell ref="I14:I15"/>
    <mergeCell ref="J14:J15"/>
    <mergeCell ref="B21:B22"/>
    <mergeCell ref="B23:B24"/>
    <mergeCell ref="B25:B26"/>
    <mergeCell ref="A17:A18"/>
    <mergeCell ref="A21:A22"/>
    <mergeCell ref="A23:A24"/>
    <mergeCell ref="G19:H19"/>
    <mergeCell ref="G21:H21"/>
    <mergeCell ref="G22:H22"/>
    <mergeCell ref="G26:H26"/>
  </mergeCells>
  <pageMargins left="0.19685039370078741" right="0.15748031496062992" top="0.19685039370078741" bottom="0.19685039370078741" header="0.19685039370078741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2019-04-29T17:03:05Z</cp:lastPrinted>
  <dcterms:created xsi:type="dcterms:W3CDTF">2015-05-18T10:25:00Z</dcterms:created>
  <dcterms:modified xsi:type="dcterms:W3CDTF">2022-04-29T09:27:50Z</dcterms:modified>
</cp:coreProperties>
</file>